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 22 decembrie 2021" sheetId="1" r:id="rId1"/>
  </sheets>
  <definedNames>
    <definedName name="_xlnm.Database" localSheetId="0">#REF!</definedName>
    <definedName name="_xlnm.Database">#REF!</definedName>
    <definedName name="_xlnm.Print_Titles" localSheetId="0">' 22 decembrie 2021'!$10:$13</definedName>
  </definedNames>
  <calcPr calcId="125725"/>
</workbook>
</file>

<file path=xl/calcChain.xml><?xml version="1.0" encoding="utf-8"?>
<calcChain xmlns="http://schemas.openxmlformats.org/spreadsheetml/2006/main">
  <c r="C129" i="1"/>
  <c r="C127" s="1"/>
  <c r="C128"/>
  <c r="C126"/>
  <c r="C117" s="1"/>
  <c r="C124"/>
  <c r="C122"/>
  <c r="C120" s="1"/>
  <c r="H112"/>
  <c r="G112"/>
  <c r="F112"/>
  <c r="E112"/>
  <c r="C94"/>
  <c r="C92" s="1"/>
  <c r="C90" s="1"/>
  <c r="C88" s="1"/>
  <c r="C86" s="1"/>
  <c r="C93"/>
  <c r="C91" s="1"/>
  <c r="C89" s="1"/>
  <c r="C87" s="1"/>
  <c r="C85" s="1"/>
  <c r="H88"/>
  <c r="G88"/>
  <c r="F88"/>
  <c r="E88"/>
  <c r="D88"/>
  <c r="H87"/>
  <c r="G87"/>
  <c r="F87"/>
  <c r="E87"/>
  <c r="D87"/>
  <c r="H86"/>
  <c r="G86"/>
  <c r="F86"/>
  <c r="E86"/>
  <c r="D86"/>
  <c r="H85"/>
  <c r="G85"/>
  <c r="F85"/>
  <c r="E85"/>
  <c r="D85"/>
  <c r="C81"/>
  <c r="C79" s="1"/>
  <c r="C80"/>
  <c r="C78" s="1"/>
  <c r="C62"/>
  <c r="C60" s="1"/>
  <c r="C58" s="1"/>
  <c r="C56" s="1"/>
  <c r="C61"/>
  <c r="C59" s="1"/>
  <c r="C57" s="1"/>
  <c r="C55" s="1"/>
  <c r="H56"/>
  <c r="G56"/>
  <c r="F56"/>
  <c r="E56"/>
  <c r="D56"/>
  <c r="H55"/>
  <c r="G55"/>
  <c r="F55"/>
  <c r="E55"/>
  <c r="D55"/>
  <c r="C49"/>
  <c r="C47" s="1"/>
  <c r="C45" s="1"/>
  <c r="C48"/>
  <c r="C41" s="1"/>
  <c r="H47"/>
  <c r="G47"/>
  <c r="F47"/>
  <c r="F45" s="1"/>
  <c r="E47"/>
  <c r="D47"/>
  <c r="H46"/>
  <c r="G46"/>
  <c r="F46"/>
  <c r="E46"/>
  <c r="D46"/>
  <c r="D44" s="1"/>
  <c r="C46"/>
  <c r="H45"/>
  <c r="G45"/>
  <c r="E45"/>
  <c r="D45"/>
  <c r="H44"/>
  <c r="G44"/>
  <c r="F44"/>
  <c r="E44"/>
  <c r="C44"/>
  <c r="C42"/>
  <c r="C19" s="1"/>
  <c r="C40"/>
  <c r="C38" s="1"/>
  <c r="H17"/>
  <c r="G17"/>
  <c r="F17"/>
  <c r="E17"/>
  <c r="D17"/>
  <c r="H16"/>
  <c r="G16"/>
  <c r="F16"/>
  <c r="F14" s="1"/>
  <c r="E16"/>
  <c r="D16"/>
  <c r="D14" s="1"/>
  <c r="H15"/>
  <c r="G15"/>
  <c r="F15"/>
  <c r="E15"/>
  <c r="D15"/>
  <c r="H14"/>
  <c r="G14"/>
  <c r="E14"/>
  <c r="C118" l="1"/>
  <c r="C125"/>
  <c r="C123" s="1"/>
  <c r="C121" s="1"/>
  <c r="C108"/>
  <c r="C115"/>
  <c r="C113" s="1"/>
  <c r="C111" s="1"/>
  <c r="C77"/>
  <c r="C75" s="1"/>
  <c r="C73" s="1"/>
  <c r="C70"/>
  <c r="C76"/>
  <c r="C74" s="1"/>
  <c r="C72" s="1"/>
  <c r="C69"/>
  <c r="C32" s="1"/>
  <c r="C39"/>
  <c r="C37" s="1"/>
  <c r="C18"/>
  <c r="C25"/>
  <c r="C23" s="1"/>
  <c r="C21" s="1"/>
  <c r="C17" s="1"/>
  <c r="C24"/>
  <c r="C22" s="1"/>
  <c r="C20" s="1"/>
  <c r="C109" l="1"/>
  <c r="C116"/>
  <c r="C114" s="1"/>
  <c r="C112" s="1"/>
  <c r="C106"/>
  <c r="C104" s="1"/>
  <c r="C102" s="1"/>
  <c r="C98" s="1"/>
  <c r="C34"/>
  <c r="C30" s="1"/>
  <c r="C28" s="1"/>
  <c r="C26" s="1"/>
  <c r="C68"/>
  <c r="C33"/>
  <c r="C16"/>
  <c r="C66" l="1"/>
  <c r="C67"/>
  <c r="C31"/>
  <c r="C29" s="1"/>
  <c r="C27" s="1"/>
  <c r="C15" s="1"/>
  <c r="C14"/>
  <c r="C107"/>
  <c r="C105" s="1"/>
  <c r="C103" s="1"/>
  <c r="C99" s="1"/>
  <c r="C35"/>
  <c r="C64" l="1"/>
  <c r="C65"/>
  <c r="C63" l="1"/>
  <c r="C53" s="1"/>
  <c r="C54"/>
</calcChain>
</file>

<file path=xl/sharedStrings.xml><?xml version="1.0" encoding="utf-8"?>
<sst xmlns="http://schemas.openxmlformats.org/spreadsheetml/2006/main" count="203" uniqueCount="45">
  <si>
    <t xml:space="preserve">                                                                                                           ANEXA nr. 3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</si>
  <si>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</si>
  <si>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</si>
  <si>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</si>
  <si>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 xml:space="preserve">                                                                                                                              Mii lei</t>
  </si>
  <si>
    <t>CAPITOL/</t>
  </si>
  <si>
    <t>I/II</t>
  </si>
  <si>
    <t>ANUL 2021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</si>
  <si>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</si>
  <si>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</si>
  <si>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</si>
  <si>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</si>
  <si>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</si>
  <si>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</si>
  <si>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</si>
  <si>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 xml:space="preserve">56. Proiecte cu finantare din fonduri externe nerambursabile </t>
  </si>
  <si>
    <t>postaderare</t>
  </si>
  <si>
    <t>71 Active nefinanciare</t>
  </si>
  <si>
    <t>71.01.Active fixe</t>
  </si>
  <si>
    <t>71.01.01.Constructii</t>
  </si>
  <si>
    <t>10 Venituri proprii</t>
  </si>
  <si>
    <t>71.01 Active fixe</t>
  </si>
  <si>
    <t>71.01.30.Alte active fixe</t>
  </si>
  <si>
    <t>A. Obiective (proiecte) de investiţii în continuare</t>
  </si>
  <si>
    <t>Total surse de finanţare</t>
  </si>
  <si>
    <t xml:space="preserve"> 02 Buget local</t>
  </si>
  <si>
    <t>CAPITOLUL 70 LOCUINTE, SEVICII SI DEZV PUBLICA</t>
  </si>
  <si>
    <t>TOTAL GENERAL</t>
  </si>
  <si>
    <t>din care</t>
  </si>
  <si>
    <t>56 Proiecte cu finantare din fonduri externe nerambursabile postaderare</t>
  </si>
  <si>
    <t xml:space="preserve">Extinderea si reabilitarea infrastructurii de apa si apa uzata in judetul Arges </t>
  </si>
  <si>
    <t xml:space="preserve">B. Obiective (proiecte) de investiţii noi </t>
  </si>
  <si>
    <t xml:space="preserve">10 Venituri proprii </t>
  </si>
  <si>
    <t>71.01.01. Constructii</t>
  </si>
  <si>
    <t>CAPITOLUL 67.10 CULTURA,RECREERE SI RELIGIE</t>
  </si>
  <si>
    <t>Teatrul "Al. Davila" Pitesti</t>
  </si>
  <si>
    <t>Consolidarea si modernizarea imobilului situat in str.Domnita Balasa, nr.19, apartinand Teatrului Davila Pitesti, denumita Sala Aschiuta, judetul Arges</t>
  </si>
  <si>
    <t>CAPITOLUL 84.02 TRANSPORTURI</t>
  </si>
  <si>
    <t>Modernizare DJ 704 E Ursoaia - Bascovele - Ceauresti, km 3+100 - 7+600, L=4,5 km, judetul Arges</t>
  </si>
  <si>
    <t xml:space="preserve">C. Alte cheltuieli de investiţii </t>
  </si>
  <si>
    <t>c. cheltuieli aferente studiilor de fezabilitate si alte studii</t>
  </si>
  <si>
    <t xml:space="preserve"> 1. Total surse de finanţare</t>
  </si>
  <si>
    <t xml:space="preserve">     din care:</t>
  </si>
  <si>
    <t>Cheltuieli pentru proiectare si asistenta tehnica pentru: Consolidarea si modernizarea imobilului situat in str.Domnita Balasa, nr.19, apartinand Teatrului Davila Pitesti, denumita Sala Aschiuta, judetul Arges</t>
  </si>
  <si>
    <t xml:space="preserve">CONSILIUL JUDETEAN ARGES                                                 la P.H.C.J nr. 341/21.12.2021                                                        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</si>
</sst>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2" fillId="0" borderId="0" xfId="1"/>
    <xf numFmtId="0" fontId="2" fillId="0" borderId="0" xfId="1" applyFill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4" fontId="2" fillId="0" borderId="0" xfId="1" applyNumberFormat="1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1" applyBorder="1" applyAlignment="1">
      <alignment horizontal="left"/>
    </xf>
    <xf numFmtId="0" fontId="2" fillId="0" borderId="2" xfId="1" applyBorder="1" applyAlignment="1">
      <alignment horizontal="center"/>
    </xf>
    <xf numFmtId="0" fontId="2" fillId="0" borderId="3" xfId="1" applyFill="1" applyBorder="1"/>
    <xf numFmtId="0" fontId="2" fillId="0" borderId="4" xfId="1" applyBorder="1"/>
    <xf numFmtId="0" fontId="2" fillId="0" borderId="5" xfId="1" applyBorder="1"/>
    <xf numFmtId="0" fontId="2" fillId="0" borderId="5" xfId="1" applyBorder="1" applyAlignment="1">
      <alignment horizontal="center"/>
    </xf>
    <xf numFmtId="0" fontId="2" fillId="0" borderId="0" xfId="1" applyFill="1" applyBorder="1"/>
    <xf numFmtId="0" fontId="2" fillId="0" borderId="4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4" xfId="1" applyBorder="1" applyAlignment="1">
      <alignment horizontal="center" vertical="center"/>
    </xf>
    <xf numFmtId="0" fontId="4" fillId="2" borderId="2" xfId="1" applyFont="1" applyFill="1" applyBorder="1" applyAlignment="1"/>
    <xf numFmtId="0" fontId="3" fillId="2" borderId="2" xfId="1" applyFont="1" applyFill="1" applyBorder="1" applyAlignment="1">
      <alignment horizontal="center"/>
    </xf>
    <xf numFmtId="4" fontId="3" fillId="2" borderId="4" xfId="1" applyNumberFormat="1" applyFont="1" applyFill="1" applyBorder="1" applyAlignment="1">
      <alignment horizontal="right"/>
    </xf>
    <xf numFmtId="0" fontId="3" fillId="2" borderId="6" xfId="1" applyFont="1" applyFill="1" applyBorder="1"/>
    <xf numFmtId="0" fontId="3" fillId="2" borderId="6" xfId="1" applyFont="1" applyFill="1" applyBorder="1" applyAlignment="1">
      <alignment horizontal="center"/>
    </xf>
    <xf numFmtId="0" fontId="5" fillId="0" borderId="5" xfId="1" applyFont="1" applyFill="1" applyBorder="1" applyAlignment="1"/>
    <xf numFmtId="0" fontId="2" fillId="0" borderId="2" xfId="1" applyFont="1" applyFill="1" applyBorder="1" applyAlignment="1">
      <alignment horizontal="center"/>
    </xf>
    <xf numFmtId="4" fontId="2" fillId="0" borderId="4" xfId="1" applyNumberFormat="1" applyFont="1" applyFill="1" applyBorder="1" applyAlignment="1">
      <alignment horizontal="right"/>
    </xf>
    <xf numFmtId="0" fontId="6" fillId="0" borderId="0" xfId="1" applyFont="1"/>
    <xf numFmtId="4" fontId="6" fillId="0" borderId="0" xfId="1" applyNumberFormat="1" applyFont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center"/>
    </xf>
    <xf numFmtId="0" fontId="7" fillId="0" borderId="5" xfId="0" applyFont="1" applyFill="1" applyBorder="1"/>
    <xf numFmtId="0" fontId="2" fillId="0" borderId="2" xfId="0" applyFont="1" applyFill="1" applyBorder="1" applyAlignment="1">
      <alignment horizontal="center"/>
    </xf>
    <xf numFmtId="4" fontId="0" fillId="0" borderId="6" xfId="0" applyNumberFormat="1" applyFill="1" applyBorder="1" applyAlignment="1">
      <alignment horizontal="right"/>
    </xf>
    <xf numFmtId="0" fontId="0" fillId="0" borderId="0" xfId="0" applyFill="1"/>
    <xf numFmtId="0" fontId="7" fillId="0" borderId="6" xfId="0" applyFont="1" applyFill="1" applyBorder="1"/>
    <xf numFmtId="0" fontId="2" fillId="0" borderId="6" xfId="0" applyFont="1" applyFill="1" applyBorder="1" applyAlignment="1">
      <alignment horizontal="center"/>
    </xf>
    <xf numFmtId="0" fontId="8" fillId="0" borderId="2" xfId="1" applyFont="1" applyFill="1" applyBorder="1"/>
    <xf numFmtId="0" fontId="6" fillId="0" borderId="0" xfId="1" applyFont="1" applyFill="1" applyBorder="1"/>
    <xf numFmtId="4" fontId="6" fillId="0" borderId="4" xfId="1" applyNumberFormat="1" applyFont="1" applyBorder="1"/>
    <xf numFmtId="0" fontId="8" fillId="0" borderId="6" xfId="1" applyFont="1" applyFill="1" applyBorder="1"/>
    <xf numFmtId="0" fontId="6" fillId="3" borderId="0" xfId="1" applyFont="1" applyFill="1"/>
    <xf numFmtId="0" fontId="2" fillId="0" borderId="2" xfId="1" applyFont="1" applyFill="1" applyBorder="1" applyAlignment="1"/>
    <xf numFmtId="0" fontId="9" fillId="0" borderId="2" xfId="0" applyFont="1" applyFill="1" applyBorder="1"/>
    <xf numFmtId="0" fontId="0" fillId="0" borderId="2" xfId="0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0" fillId="0" borderId="4" xfId="0" applyBorder="1"/>
    <xf numFmtId="0" fontId="9" fillId="0" borderId="6" xfId="0" applyFont="1" applyFill="1" applyBorder="1"/>
    <xf numFmtId="0" fontId="0" fillId="0" borderId="6" xfId="0" applyFill="1" applyBorder="1" applyAlignment="1">
      <alignment horizontal="center"/>
    </xf>
    <xf numFmtId="0" fontId="0" fillId="0" borderId="1" xfId="0" applyFill="1" applyBorder="1"/>
    <xf numFmtId="4" fontId="2" fillId="3" borderId="4" xfId="1" applyNumberFormat="1" applyFont="1" applyFill="1" applyBorder="1" applyAlignment="1">
      <alignment horizontal="right"/>
    </xf>
    <xf numFmtId="0" fontId="2" fillId="0" borderId="0" xfId="1" applyFont="1" applyBorder="1"/>
    <xf numFmtId="4" fontId="2" fillId="0" borderId="4" xfId="1" applyNumberFormat="1" applyFont="1" applyBorder="1"/>
    <xf numFmtId="0" fontId="2" fillId="0" borderId="0" xfId="1" applyFont="1"/>
    <xf numFmtId="0" fontId="8" fillId="0" borderId="5" xfId="1" applyFont="1" applyFill="1" applyBorder="1"/>
    <xf numFmtId="0" fontId="2" fillId="0" borderId="5" xfId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right"/>
    </xf>
    <xf numFmtId="0" fontId="8" fillId="0" borderId="2" xfId="1" applyFont="1" applyFill="1" applyBorder="1" applyAlignment="1">
      <alignment horizontal="left"/>
    </xf>
    <xf numFmtId="0" fontId="2" fillId="0" borderId="0" xfId="1" applyFont="1" applyFill="1" applyBorder="1"/>
    <xf numFmtId="0" fontId="2" fillId="0" borderId="5" xfId="1" applyFont="1" applyFill="1" applyBorder="1" applyAlignment="1"/>
    <xf numFmtId="4" fontId="2" fillId="0" borderId="4" xfId="1" applyNumberFormat="1" applyFont="1" applyFill="1" applyBorder="1"/>
    <xf numFmtId="0" fontId="2" fillId="0" borderId="0" xfId="1" applyFont="1" applyFill="1"/>
    <xf numFmtId="0" fontId="2" fillId="0" borderId="6" xfId="1" applyFont="1" applyFill="1" applyBorder="1"/>
    <xf numFmtId="0" fontId="10" fillId="2" borderId="4" xfId="0" applyFont="1" applyFill="1" applyBorder="1" applyAlignment="1"/>
    <xf numFmtId="0" fontId="0" fillId="4" borderId="0" xfId="0" applyFill="1"/>
    <xf numFmtId="0" fontId="11" fillId="0" borderId="2" xfId="0" applyFont="1" applyFill="1" applyBorder="1" applyAlignment="1"/>
    <xf numFmtId="0" fontId="10" fillId="0" borderId="6" xfId="0" applyFont="1" applyFill="1" applyBorder="1"/>
    <xf numFmtId="0" fontId="12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horizontal="center"/>
    </xf>
    <xf numFmtId="0" fontId="3" fillId="5" borderId="7" xfId="0" applyFont="1" applyFill="1" applyBorder="1" applyAlignment="1"/>
    <xf numFmtId="0" fontId="0" fillId="5" borderId="8" xfId="0" applyFill="1" applyBorder="1" applyAlignment="1"/>
    <xf numFmtId="0" fontId="0" fillId="5" borderId="9" xfId="0" applyFill="1" applyBorder="1" applyAlignment="1"/>
    <xf numFmtId="0" fontId="0" fillId="3" borderId="0" xfId="0" applyFill="1" applyBorder="1" applyAlignment="1"/>
    <xf numFmtId="0" fontId="10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4" fontId="10" fillId="0" borderId="4" xfId="0" applyNumberFormat="1" applyFont="1" applyFill="1" applyBorder="1" applyAlignment="1">
      <alignment horizontal="right" wrapText="1"/>
    </xf>
    <xf numFmtId="0" fontId="13" fillId="0" borderId="0" xfId="0" applyFont="1" applyFill="1"/>
    <xf numFmtId="0" fontId="9" fillId="0" borderId="6" xfId="0" applyFont="1" applyFill="1" applyBorder="1" applyAlignment="1">
      <alignment wrapText="1"/>
    </xf>
    <xf numFmtId="0" fontId="7" fillId="0" borderId="2" xfId="0" applyFont="1" applyFill="1" applyBorder="1" applyAlignment="1">
      <alignment vertical="top" wrapText="1"/>
    </xf>
    <xf numFmtId="0" fontId="8" fillId="0" borderId="6" xfId="0" applyFont="1" applyFill="1" applyBorder="1"/>
    <xf numFmtId="0" fontId="9" fillId="0" borderId="2" xfId="0" applyFont="1" applyFill="1" applyBorder="1" applyAlignment="1">
      <alignment horizontal="left" wrapText="1"/>
    </xf>
    <xf numFmtId="0" fontId="9" fillId="0" borderId="6" xfId="0" applyFont="1" applyFill="1" applyBorder="1" applyAlignment="1"/>
    <xf numFmtId="0" fontId="10" fillId="2" borderId="7" xfId="0" applyFont="1" applyFill="1" applyBorder="1" applyAlignment="1"/>
    <xf numFmtId="0" fontId="10" fillId="2" borderId="8" xfId="0" applyFont="1" applyFill="1" applyBorder="1" applyAlignment="1"/>
    <xf numFmtId="0" fontId="10" fillId="2" borderId="9" xfId="0" applyFont="1" applyFill="1" applyBorder="1" applyAlignment="1"/>
    <xf numFmtId="0" fontId="10" fillId="0" borderId="0" xfId="0" applyFont="1" applyFill="1" applyBorder="1" applyAlignment="1"/>
    <xf numFmtId="0" fontId="0" fillId="0" borderId="0" xfId="0" applyFill="1" applyBorder="1"/>
    <xf numFmtId="0" fontId="0" fillId="0" borderId="0" xfId="0" applyBorder="1"/>
    <xf numFmtId="0" fontId="3" fillId="3" borderId="2" xfId="0" applyFont="1" applyFill="1" applyBorder="1"/>
    <xf numFmtId="0" fontId="0" fillId="3" borderId="5" xfId="0" applyFill="1" applyBorder="1" applyAlignment="1">
      <alignment horizontal="center"/>
    </xf>
    <xf numFmtId="4" fontId="0" fillId="3" borderId="4" xfId="0" applyNumberForma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right"/>
    </xf>
    <xf numFmtId="4" fontId="9" fillId="3" borderId="0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8" fillId="0" borderId="2" xfId="0" applyFont="1" applyFill="1" applyBorder="1"/>
    <xf numFmtId="0" fontId="9" fillId="0" borderId="2" xfId="0" applyFont="1" applyFill="1" applyBorder="1" applyAlignment="1"/>
    <xf numFmtId="0" fontId="5" fillId="0" borderId="2" xfId="0" applyFont="1" applyFill="1" applyBorder="1" applyAlignment="1"/>
    <xf numFmtId="0" fontId="2" fillId="0" borderId="6" xfId="0" applyFont="1" applyFill="1" applyBorder="1" applyAlignment="1"/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0" fillId="3" borderId="0" xfId="0" applyFill="1"/>
    <xf numFmtId="0" fontId="5" fillId="0" borderId="5" xfId="0" applyFont="1" applyFill="1" applyBorder="1" applyAlignment="1"/>
    <xf numFmtId="0" fontId="3" fillId="0" borderId="2" xfId="1" applyFont="1" applyBorder="1"/>
    <xf numFmtId="0" fontId="2" fillId="0" borderId="2" xfId="1" applyFont="1" applyBorder="1" applyAlignment="1">
      <alignment horizontal="center"/>
    </xf>
    <xf numFmtId="4" fontId="2" fillId="0" borderId="4" xfId="1" applyNumberFormat="1" applyBorder="1"/>
    <xf numFmtId="0" fontId="6" fillId="0" borderId="0" xfId="1" applyFont="1" applyFill="1"/>
    <xf numFmtId="0" fontId="2" fillId="0" borderId="6" xfId="1" applyBorder="1"/>
    <xf numFmtId="0" fontId="2" fillId="0" borderId="6" xfId="1" applyFont="1" applyBorder="1" applyAlignment="1">
      <alignment horizontal="center"/>
    </xf>
    <xf numFmtId="0" fontId="9" fillId="6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/>
    </xf>
    <xf numFmtId="4" fontId="9" fillId="3" borderId="4" xfId="0" applyNumberFormat="1" applyFont="1" applyFill="1" applyBorder="1" applyAlignment="1">
      <alignment horizontal="right"/>
    </xf>
    <xf numFmtId="0" fontId="9" fillId="3" borderId="0" xfId="0" applyFont="1" applyFill="1" applyBorder="1"/>
    <xf numFmtId="0" fontId="9" fillId="3" borderId="0" xfId="0" applyFont="1" applyFill="1"/>
    <xf numFmtId="0" fontId="9" fillId="6" borderId="6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/>
    </xf>
    <xf numFmtId="4" fontId="0" fillId="0" borderId="2" xfId="0" applyNumberFormat="1" applyFill="1" applyBorder="1" applyAlignment="1">
      <alignment horizontal="right"/>
    </xf>
    <xf numFmtId="0" fontId="15" fillId="0" borderId="0" xfId="1" applyFont="1"/>
    <xf numFmtId="0" fontId="16" fillId="3" borderId="5" xfId="1" applyFont="1" applyFill="1" applyBorder="1" applyAlignment="1">
      <alignment horizontal="left"/>
    </xf>
    <xf numFmtId="0" fontId="14" fillId="3" borderId="5" xfId="1" applyFont="1" applyFill="1" applyBorder="1" applyAlignment="1">
      <alignment horizontal="center"/>
    </xf>
    <xf numFmtId="4" fontId="14" fillId="3" borderId="4" xfId="1" applyNumberFormat="1" applyFont="1" applyFill="1" applyBorder="1" applyAlignment="1">
      <alignment horizontal="right"/>
    </xf>
    <xf numFmtId="0" fontId="15" fillId="0" borderId="0" xfId="1" applyFont="1" applyFill="1" applyBorder="1"/>
    <xf numFmtId="4" fontId="15" fillId="0" borderId="6" xfId="1" applyNumberFormat="1" applyFont="1" applyBorder="1"/>
    <xf numFmtId="0" fontId="14" fillId="3" borderId="6" xfId="1" applyFont="1" applyFill="1" applyBorder="1"/>
    <xf numFmtId="0" fontId="14" fillId="3" borderId="6" xfId="1" applyFont="1" applyFill="1" applyBorder="1" applyAlignment="1">
      <alignment horizontal="center"/>
    </xf>
    <xf numFmtId="4" fontId="15" fillId="0" borderId="4" xfId="1" applyNumberFormat="1" applyFont="1" applyBorder="1"/>
    <xf numFmtId="0" fontId="8" fillId="0" borderId="5" xfId="1" applyFont="1" applyFill="1" applyBorder="1" applyAlignment="1"/>
    <xf numFmtId="0" fontId="10" fillId="7" borderId="0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5" fillId="0" borderId="2" xfId="1" applyFont="1" applyFill="1" applyBorder="1" applyAlignment="1"/>
    <xf numFmtId="4" fontId="2" fillId="0" borderId="2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0" fontId="10" fillId="2" borderId="7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0" fillId="0" borderId="8" xfId="0" applyBorder="1" applyAlignment="1"/>
    <xf numFmtId="0" fontId="0" fillId="0" borderId="9" xfId="0" applyBorder="1" applyAlignment="1"/>
    <xf numFmtId="0" fontId="2" fillId="3" borderId="2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0" fillId="7" borderId="7" xfId="0" applyFont="1" applyFill="1" applyBorder="1" applyAlignment="1">
      <alignment horizontal="left"/>
    </xf>
    <xf numFmtId="0" fontId="10" fillId="7" borderId="8" xfId="0" applyFont="1" applyFill="1" applyBorder="1" applyAlignment="1">
      <alignment horizontal="left"/>
    </xf>
    <xf numFmtId="0" fontId="10" fillId="7" borderId="9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 wrapText="1"/>
    </xf>
    <xf numFmtId="0" fontId="2" fillId="0" borderId="0" xfId="1" applyFont="1" applyAlignment="1">
      <alignment horizontal="center" wrapText="1"/>
    </xf>
    <xf numFmtId="0" fontId="2" fillId="0" borderId="0" xfId="1" applyAlignment="1">
      <alignment wrapText="1"/>
    </xf>
    <xf numFmtId="0" fontId="0" fillId="0" borderId="0" xfId="0" applyAlignment="1">
      <alignment wrapText="1"/>
    </xf>
    <xf numFmtId="0" fontId="2" fillId="0" borderId="0" xfId="1" applyFont="1" applyAlignment="1"/>
    <xf numFmtId="0" fontId="2" fillId="0" borderId="0" xfId="1" applyAlignment="1"/>
    <xf numFmtId="0" fontId="3" fillId="0" borderId="0" xfId="1" applyFont="1" applyAlignment="1">
      <alignment horizontal="center" vertical="center" wrapText="1"/>
    </xf>
    <xf numFmtId="0" fontId="3" fillId="0" borderId="1" xfId="1" applyNumberFormat="1" applyFont="1" applyBorder="1" applyAlignment="1"/>
    <xf numFmtId="0" fontId="3" fillId="0" borderId="1" xfId="0" applyFont="1" applyBorder="1" applyAlignment="1"/>
    <xf numFmtId="0" fontId="2" fillId="0" borderId="2" xfId="1" applyFont="1" applyBorder="1" applyAlignment="1">
      <alignment horizontal="center" vertical="center" wrapText="1"/>
    </xf>
    <xf numFmtId="0" fontId="2" fillId="0" borderId="5" xfId="1" applyBorder="1" applyAlignment="1">
      <alignment horizontal="center" wrapText="1"/>
    </xf>
    <xf numFmtId="0" fontId="2" fillId="0" borderId="6" xfId="1" applyBorder="1" applyAlignment="1">
      <alignment horizontal="center" wrapText="1"/>
    </xf>
  </cellXfs>
  <cellStyles count="8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5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31"/>
  <sheetViews>
    <sheetView tabSelected="1" zoomScaleNormal="100" workbookViewId="0">
      <pane ySplit="13" topLeftCell="A14" activePane="bottomLeft" state="frozen"/>
      <selection pane="bottomLeft" activeCell="S27" sqref="S27"/>
    </sheetView>
  </sheetViews>
  <sheetFormatPr defaultColWidth="9" defaultRowHeight="12.75"/>
  <cols>
    <col min="1" max="1" width="60.42578125" style="1" customWidth="1"/>
    <col min="2" max="2" width="7.5703125" style="4" customWidth="1"/>
    <col min="3" max="3" width="15.140625" style="1" customWidth="1"/>
    <col min="4" max="4" width="9" style="2" hidden="1" customWidth="1"/>
    <col min="5" max="8" width="9" style="1" hidden="1" customWidth="1"/>
    <col min="9" max="16384" width="9" style="1"/>
  </cols>
  <sheetData>
    <row r="1" spans="1:14">
      <c r="A1" s="149" t="s">
        <v>0</v>
      </c>
      <c r="B1" s="150"/>
      <c r="C1" s="150"/>
      <c r="D1" s="151"/>
      <c r="E1" s="151"/>
      <c r="F1" s="151"/>
      <c r="G1" s="151"/>
      <c r="H1" s="151"/>
    </row>
    <row r="2" spans="1:14">
      <c r="A2" s="152" t="s">
        <v>44</v>
      </c>
      <c r="B2" s="153"/>
      <c r="C2" s="153"/>
    </row>
    <row r="3" spans="1:14">
      <c r="A3" s="3" t="s">
        <v>1</v>
      </c>
    </row>
    <row r="4" spans="1:14">
      <c r="A4" s="1" t="s">
        <v>2</v>
      </c>
    </row>
    <row r="5" spans="1:14">
      <c r="N5" s="5"/>
    </row>
    <row r="7" spans="1:14" ht="30" customHeight="1">
      <c r="A7" s="154" t="s">
        <v>3</v>
      </c>
      <c r="B7" s="154"/>
      <c r="C7" s="154"/>
      <c r="D7" s="151"/>
      <c r="E7" s="151"/>
      <c r="F7" s="151"/>
      <c r="G7" s="151"/>
      <c r="H7" s="151"/>
    </row>
    <row r="8" spans="1:14" ht="20.25" customHeight="1">
      <c r="A8" s="6"/>
      <c r="B8" s="6"/>
      <c r="C8" s="6"/>
      <c r="D8" s="7"/>
      <c r="E8" s="7"/>
      <c r="F8" s="7"/>
      <c r="G8" s="7"/>
      <c r="H8" s="7"/>
    </row>
    <row r="9" spans="1:14" ht="15" customHeight="1">
      <c r="A9" s="155" t="s">
        <v>4</v>
      </c>
      <c r="B9" s="156"/>
      <c r="C9" s="156"/>
      <c r="D9" s="156"/>
      <c r="E9" s="156"/>
      <c r="F9" s="156"/>
      <c r="G9" s="156"/>
      <c r="H9" s="156"/>
    </row>
    <row r="10" spans="1:14">
      <c r="A10" s="8" t="s">
        <v>5</v>
      </c>
      <c r="B10" s="9" t="s">
        <v>6</v>
      </c>
      <c r="C10" s="157" t="s">
        <v>7</v>
      </c>
      <c r="D10" s="10"/>
      <c r="E10" s="11"/>
      <c r="F10" s="11"/>
      <c r="G10" s="11"/>
      <c r="H10" s="11"/>
    </row>
    <row r="11" spans="1:14">
      <c r="A11" s="12" t="s">
        <v>8</v>
      </c>
      <c r="B11" s="13"/>
      <c r="C11" s="158"/>
      <c r="D11" s="14"/>
      <c r="E11" s="11"/>
      <c r="F11" s="11"/>
      <c r="G11" s="11"/>
      <c r="H11" s="11"/>
    </row>
    <row r="12" spans="1:14">
      <c r="A12" s="12" t="s">
        <v>9</v>
      </c>
      <c r="B12" s="13"/>
      <c r="C12" s="159"/>
      <c r="D12" s="14"/>
      <c r="E12" s="11"/>
      <c r="F12" s="11"/>
      <c r="G12" s="11"/>
      <c r="H12" s="11"/>
    </row>
    <row r="13" spans="1:14" ht="15.75" customHeight="1">
      <c r="A13" s="15">
        <v>0</v>
      </c>
      <c r="B13" s="15">
        <v>1</v>
      </c>
      <c r="C13" s="16">
        <v>2</v>
      </c>
      <c r="D13" s="14"/>
      <c r="E13" s="17"/>
      <c r="F13" s="17"/>
      <c r="G13" s="17"/>
      <c r="H13" s="17"/>
    </row>
    <row r="14" spans="1:14" ht="15" customHeight="1">
      <c r="A14" s="18" t="s">
        <v>10</v>
      </c>
      <c r="B14" s="19" t="s">
        <v>11</v>
      </c>
      <c r="C14" s="20">
        <f>C16+C26</f>
        <v>7288.52</v>
      </c>
      <c r="D14" s="20" t="e">
        <f>D16+#REF!+D26</f>
        <v>#REF!</v>
      </c>
      <c r="E14" s="20" t="e">
        <f>E16+#REF!+E26</f>
        <v>#REF!</v>
      </c>
      <c r="F14" s="20" t="e">
        <f>F16+#REF!+F26</f>
        <v>#REF!</v>
      </c>
      <c r="G14" s="20" t="e">
        <f>G16+#REF!+G26</f>
        <v>#REF!</v>
      </c>
      <c r="H14" s="20" t="e">
        <f>H16+#REF!+H26</f>
        <v>#REF!</v>
      </c>
      <c r="J14" s="5"/>
      <c r="K14" s="5"/>
      <c r="L14" s="5"/>
    </row>
    <row r="15" spans="1:14" ht="16.5" customHeight="1">
      <c r="A15" s="21"/>
      <c r="B15" s="22" t="s">
        <v>12</v>
      </c>
      <c r="C15" s="20">
        <f>C17+C27</f>
        <v>7288.52</v>
      </c>
      <c r="D15" s="20" t="e">
        <f>D17+#REF!+D27</f>
        <v>#REF!</v>
      </c>
      <c r="E15" s="20" t="e">
        <f>E17+#REF!+E27</f>
        <v>#REF!</v>
      </c>
      <c r="F15" s="20" t="e">
        <f>F17+#REF!+F27</f>
        <v>#REF!</v>
      </c>
      <c r="G15" s="20" t="e">
        <f>G17+#REF!+G27</f>
        <v>#REF!</v>
      </c>
      <c r="H15" s="20" t="e">
        <f>H17+#REF!+H27</f>
        <v>#REF!</v>
      </c>
    </row>
    <row r="16" spans="1:14" s="26" customFormat="1">
      <c r="A16" s="23" t="s">
        <v>13</v>
      </c>
      <c r="B16" s="24" t="s">
        <v>11</v>
      </c>
      <c r="C16" s="25">
        <f>C18+C20</f>
        <v>4219.62</v>
      </c>
      <c r="D16" s="25" t="e">
        <f>#REF!+D20</f>
        <v>#REF!</v>
      </c>
      <c r="E16" s="25" t="e">
        <f>#REF!+E20</f>
        <v>#REF!</v>
      </c>
      <c r="F16" s="25" t="e">
        <f>#REF!+F20</f>
        <v>#REF!</v>
      </c>
      <c r="G16" s="25" t="e">
        <f>#REF!+G20</f>
        <v>#REF!</v>
      </c>
      <c r="H16" s="25" t="e">
        <f>#REF!+H20</f>
        <v>#REF!</v>
      </c>
      <c r="M16" s="27"/>
    </row>
    <row r="17" spans="1:13" s="26" customFormat="1">
      <c r="A17" s="28" t="s">
        <v>14</v>
      </c>
      <c r="B17" s="29" t="s">
        <v>12</v>
      </c>
      <c r="C17" s="25">
        <f>C19+C21</f>
        <v>4219.62</v>
      </c>
      <c r="D17" s="25" t="e">
        <f>#REF!+D21</f>
        <v>#REF!</v>
      </c>
      <c r="E17" s="25" t="e">
        <f>#REF!+E21</f>
        <v>#REF!</v>
      </c>
      <c r="F17" s="25" t="e">
        <f>#REF!+F21</f>
        <v>#REF!</v>
      </c>
      <c r="G17" s="25" t="e">
        <f>#REF!+G21</f>
        <v>#REF!</v>
      </c>
      <c r="H17" s="25" t="e">
        <f>#REF!+H21</f>
        <v>#REF!</v>
      </c>
    </row>
    <row r="18" spans="1:13" s="33" customFormat="1">
      <c r="A18" s="30" t="s">
        <v>15</v>
      </c>
      <c r="B18" s="31" t="s">
        <v>11</v>
      </c>
      <c r="C18" s="32">
        <f>C41</f>
        <v>219.62</v>
      </c>
    </row>
    <row r="19" spans="1:13" s="33" customFormat="1">
      <c r="A19" s="34" t="s">
        <v>16</v>
      </c>
      <c r="B19" s="35" t="s">
        <v>12</v>
      </c>
      <c r="C19" s="32">
        <f>C42</f>
        <v>219.62</v>
      </c>
    </row>
    <row r="20" spans="1:13" s="26" customFormat="1">
      <c r="A20" s="36" t="s">
        <v>17</v>
      </c>
      <c r="B20" s="24" t="s">
        <v>11</v>
      </c>
      <c r="C20" s="25">
        <f t="shared" ref="C20:C23" si="0">C22</f>
        <v>4000</v>
      </c>
      <c r="D20" s="37"/>
      <c r="E20" s="38"/>
      <c r="F20" s="38"/>
      <c r="G20" s="38"/>
      <c r="H20" s="38"/>
    </row>
    <row r="21" spans="1:13" s="26" customFormat="1">
      <c r="A21" s="39"/>
      <c r="B21" s="29" t="s">
        <v>12</v>
      </c>
      <c r="C21" s="25">
        <f t="shared" si="0"/>
        <v>4000</v>
      </c>
      <c r="D21" s="37"/>
      <c r="E21" s="38"/>
      <c r="F21" s="38"/>
      <c r="G21" s="38"/>
      <c r="H21" s="38"/>
      <c r="K21" s="40"/>
      <c r="L21" s="40"/>
      <c r="M21" s="40"/>
    </row>
    <row r="22" spans="1:13" s="26" customFormat="1">
      <c r="A22" s="41" t="s">
        <v>18</v>
      </c>
      <c r="B22" s="24" t="s">
        <v>11</v>
      </c>
      <c r="C22" s="25">
        <f t="shared" si="0"/>
        <v>4000</v>
      </c>
      <c r="D22" s="37"/>
      <c r="E22" s="38"/>
      <c r="F22" s="38"/>
      <c r="G22" s="38"/>
      <c r="H22" s="38"/>
      <c r="K22" s="40"/>
      <c r="L22" s="40"/>
      <c r="M22" s="40"/>
    </row>
    <row r="23" spans="1:13" s="26" customFormat="1" ht="13.5" customHeight="1">
      <c r="A23" s="28"/>
      <c r="B23" s="29" t="s">
        <v>12</v>
      </c>
      <c r="C23" s="25">
        <f t="shared" si="0"/>
        <v>4000</v>
      </c>
      <c r="D23" s="37"/>
      <c r="E23" s="38"/>
      <c r="F23" s="38"/>
      <c r="G23" s="38"/>
      <c r="H23" s="38"/>
      <c r="K23" s="40"/>
      <c r="L23" s="40"/>
      <c r="M23" s="40"/>
    </row>
    <row r="24" spans="1:13" customFormat="1">
      <c r="A24" s="42" t="s">
        <v>19</v>
      </c>
      <c r="B24" s="43" t="s">
        <v>11</v>
      </c>
      <c r="C24" s="44">
        <f>C61</f>
        <v>4000</v>
      </c>
      <c r="D24" s="33"/>
      <c r="E24" s="45"/>
      <c r="F24" s="45"/>
      <c r="G24" s="45"/>
      <c r="H24" s="45"/>
    </row>
    <row r="25" spans="1:13" customFormat="1">
      <c r="A25" s="46"/>
      <c r="B25" s="47" t="s">
        <v>12</v>
      </c>
      <c r="C25" s="44">
        <f>C62</f>
        <v>4000</v>
      </c>
      <c r="D25" s="48"/>
      <c r="E25" s="45"/>
      <c r="F25" s="45"/>
      <c r="G25" s="45"/>
      <c r="H25" s="45"/>
    </row>
    <row r="26" spans="1:13" s="52" customFormat="1">
      <c r="A26" s="23" t="s">
        <v>20</v>
      </c>
      <c r="B26" s="24" t="s">
        <v>11</v>
      </c>
      <c r="C26" s="49">
        <f>C28</f>
        <v>3068.9</v>
      </c>
      <c r="D26" s="50"/>
      <c r="E26" s="51"/>
      <c r="F26" s="51"/>
      <c r="G26" s="51"/>
      <c r="H26" s="51"/>
    </row>
    <row r="27" spans="1:13" s="52" customFormat="1">
      <c r="A27" s="28" t="s">
        <v>14</v>
      </c>
      <c r="B27" s="29" t="s">
        <v>12</v>
      </c>
      <c r="C27" s="49">
        <f>C29</f>
        <v>3068.9</v>
      </c>
      <c r="D27" s="50"/>
      <c r="E27" s="51"/>
      <c r="F27" s="51"/>
      <c r="G27" s="51"/>
      <c r="H27" s="51"/>
    </row>
    <row r="28" spans="1:13" s="52" customFormat="1">
      <c r="A28" s="53" t="s">
        <v>17</v>
      </c>
      <c r="B28" s="54" t="s">
        <v>11</v>
      </c>
      <c r="C28" s="25">
        <f>C30</f>
        <v>3068.9</v>
      </c>
      <c r="D28" s="55"/>
      <c r="E28" s="25"/>
      <c r="F28" s="25"/>
      <c r="G28" s="25"/>
      <c r="H28" s="25"/>
      <c r="I28" s="50"/>
    </row>
    <row r="29" spans="1:13" s="52" customFormat="1">
      <c r="A29" s="39"/>
      <c r="B29" s="29" t="s">
        <v>12</v>
      </c>
      <c r="C29" s="25">
        <f>C31</f>
        <v>3068.9</v>
      </c>
      <c r="D29" s="55"/>
      <c r="E29" s="25"/>
      <c r="F29" s="25"/>
      <c r="G29" s="25"/>
      <c r="H29" s="25"/>
      <c r="I29" s="50"/>
    </row>
    <row r="30" spans="1:13" s="52" customFormat="1">
      <c r="A30" s="56" t="s">
        <v>21</v>
      </c>
      <c r="B30" s="24" t="s">
        <v>11</v>
      </c>
      <c r="C30" s="25">
        <f>C32+C34</f>
        <v>3068.9</v>
      </c>
      <c r="D30" s="57"/>
      <c r="E30" s="51"/>
      <c r="F30" s="51"/>
      <c r="G30" s="51"/>
      <c r="H30" s="51"/>
    </row>
    <row r="31" spans="1:13" s="52" customFormat="1">
      <c r="A31" s="28"/>
      <c r="B31" s="29" t="s">
        <v>12</v>
      </c>
      <c r="C31" s="25">
        <f>C33+C35</f>
        <v>3068.9</v>
      </c>
      <c r="D31" s="57"/>
      <c r="E31" s="51"/>
      <c r="F31" s="51"/>
      <c r="G31" s="51"/>
      <c r="H31" s="51"/>
    </row>
    <row r="32" spans="1:13" customFormat="1">
      <c r="A32" s="42" t="s">
        <v>19</v>
      </c>
      <c r="B32" s="43" t="s">
        <v>11</v>
      </c>
      <c r="C32" s="44">
        <f>C69</f>
        <v>2608.9</v>
      </c>
      <c r="D32" s="33"/>
      <c r="E32" s="45"/>
      <c r="F32" s="45"/>
      <c r="G32" s="45"/>
      <c r="H32" s="45"/>
    </row>
    <row r="33" spans="1:53" customFormat="1">
      <c r="A33" s="46"/>
      <c r="B33" s="47" t="s">
        <v>12</v>
      </c>
      <c r="C33" s="44">
        <f>C70</f>
        <v>2608.9</v>
      </c>
      <c r="D33" s="48"/>
      <c r="E33" s="45"/>
      <c r="F33" s="45"/>
      <c r="G33" s="45"/>
      <c r="H33" s="45"/>
    </row>
    <row r="34" spans="1:53" s="60" customFormat="1">
      <c r="A34" s="58" t="s">
        <v>22</v>
      </c>
      <c r="B34" s="54" t="s">
        <v>11</v>
      </c>
      <c r="C34" s="25">
        <f>C108</f>
        <v>460</v>
      </c>
      <c r="D34" s="57"/>
      <c r="E34" s="59"/>
      <c r="F34" s="59"/>
      <c r="G34" s="59"/>
      <c r="H34" s="59"/>
    </row>
    <row r="35" spans="1:53" s="60" customFormat="1">
      <c r="A35" s="61"/>
      <c r="B35" s="29" t="s">
        <v>12</v>
      </c>
      <c r="C35" s="25">
        <f>C109</f>
        <v>460</v>
      </c>
      <c r="D35" s="57"/>
      <c r="E35" s="59"/>
      <c r="F35" s="59"/>
      <c r="G35" s="59"/>
      <c r="H35" s="59"/>
    </row>
    <row r="36" spans="1:53" s="63" customFormat="1">
      <c r="A36" s="62" t="s">
        <v>23</v>
      </c>
      <c r="B36" s="62"/>
      <c r="C36" s="6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</row>
    <row r="37" spans="1:53" s="33" customFormat="1" ht="15">
      <c r="A37" s="64" t="s">
        <v>24</v>
      </c>
      <c r="B37" s="31" t="s">
        <v>11</v>
      </c>
      <c r="C37" s="44">
        <f>C39</f>
        <v>219.62</v>
      </c>
    </row>
    <row r="38" spans="1:53" s="33" customFormat="1">
      <c r="A38" s="65"/>
      <c r="B38" s="35" t="s">
        <v>12</v>
      </c>
      <c r="C38" s="44">
        <f>C40</f>
        <v>219.62</v>
      </c>
    </row>
    <row r="39" spans="1:53" s="33" customFormat="1">
      <c r="A39" s="66" t="s">
        <v>25</v>
      </c>
      <c r="B39" s="67" t="s">
        <v>11</v>
      </c>
      <c r="C39" s="68">
        <f>C41</f>
        <v>219.62</v>
      </c>
    </row>
    <row r="40" spans="1:53" s="33" customFormat="1">
      <c r="A40" s="46" t="s">
        <v>14</v>
      </c>
      <c r="B40" s="69" t="s">
        <v>12</v>
      </c>
      <c r="C40" s="68">
        <f>C42</f>
        <v>219.62</v>
      </c>
    </row>
    <row r="41" spans="1:53" s="33" customFormat="1">
      <c r="A41" s="30" t="s">
        <v>15</v>
      </c>
      <c r="B41" s="31" t="s">
        <v>11</v>
      </c>
      <c r="C41" s="32">
        <f>C48</f>
        <v>219.62</v>
      </c>
    </row>
    <row r="42" spans="1:53" s="33" customFormat="1">
      <c r="A42" s="34" t="s">
        <v>16</v>
      </c>
      <c r="B42" s="35" t="s">
        <v>12</v>
      </c>
      <c r="C42" s="32">
        <f>C49</f>
        <v>219.62</v>
      </c>
    </row>
    <row r="43" spans="1:53" s="63" customFormat="1">
      <c r="A43" s="70" t="s">
        <v>26</v>
      </c>
      <c r="B43" s="71"/>
      <c r="C43" s="72"/>
      <c r="D43" s="71"/>
      <c r="E43" s="71"/>
      <c r="F43" s="71"/>
      <c r="G43" s="71"/>
      <c r="H43" s="72"/>
      <c r="I43" s="7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</row>
    <row r="44" spans="1:53" s="77" customFormat="1">
      <c r="A44" s="74" t="s">
        <v>27</v>
      </c>
      <c r="B44" s="75" t="s">
        <v>11</v>
      </c>
      <c r="C44" s="76">
        <f t="shared" ref="C44:C49" si="1">C46</f>
        <v>219.62</v>
      </c>
      <c r="D44" s="76" t="e">
        <f>D46+#REF!</f>
        <v>#REF!</v>
      </c>
      <c r="E44" s="76" t="e">
        <f>E46+#REF!</f>
        <v>#REF!</v>
      </c>
      <c r="F44" s="76" t="e">
        <f>F46+#REF!</f>
        <v>#REF!</v>
      </c>
      <c r="G44" s="76" t="e">
        <f>G46+#REF!</f>
        <v>#REF!</v>
      </c>
      <c r="H44" s="76" t="e">
        <f>H46+#REF!</f>
        <v>#REF!</v>
      </c>
    </row>
    <row r="45" spans="1:53" s="77" customFormat="1">
      <c r="A45" s="78" t="s">
        <v>28</v>
      </c>
      <c r="B45" s="69" t="s">
        <v>12</v>
      </c>
      <c r="C45" s="76">
        <f t="shared" si="1"/>
        <v>219.62</v>
      </c>
      <c r="D45" s="76" t="e">
        <f>D47+#REF!</f>
        <v>#REF!</v>
      </c>
      <c r="E45" s="76" t="e">
        <f>E47+#REF!</f>
        <v>#REF!</v>
      </c>
      <c r="F45" s="76" t="e">
        <f>F47+#REF!</f>
        <v>#REF!</v>
      </c>
      <c r="G45" s="76" t="e">
        <f>G47+#REF!</f>
        <v>#REF!</v>
      </c>
      <c r="H45" s="76" t="e">
        <f>H47+#REF!</f>
        <v>#REF!</v>
      </c>
    </row>
    <row r="46" spans="1:53" s="26" customFormat="1">
      <c r="A46" s="23" t="s">
        <v>13</v>
      </c>
      <c r="B46" s="24" t="s">
        <v>11</v>
      </c>
      <c r="C46" s="25">
        <f t="shared" si="1"/>
        <v>219.62</v>
      </c>
      <c r="D46" s="25" t="e">
        <f>#REF!</f>
        <v>#REF!</v>
      </c>
      <c r="E46" s="25" t="e">
        <f>#REF!</f>
        <v>#REF!</v>
      </c>
      <c r="F46" s="25" t="e">
        <f>#REF!</f>
        <v>#REF!</v>
      </c>
      <c r="G46" s="25" t="e">
        <f>#REF!</f>
        <v>#REF!</v>
      </c>
      <c r="H46" s="25" t="e">
        <f>#REF!</f>
        <v>#REF!</v>
      </c>
      <c r="M46" s="27"/>
    </row>
    <row r="47" spans="1:53" s="26" customFormat="1">
      <c r="A47" s="28" t="s">
        <v>14</v>
      </c>
      <c r="B47" s="29" t="s">
        <v>12</v>
      </c>
      <c r="C47" s="25">
        <f t="shared" si="1"/>
        <v>219.62</v>
      </c>
      <c r="D47" s="25" t="e">
        <f>#REF!</f>
        <v>#REF!</v>
      </c>
      <c r="E47" s="25" t="e">
        <f>#REF!</f>
        <v>#REF!</v>
      </c>
      <c r="F47" s="25" t="e">
        <f>#REF!</f>
        <v>#REF!</v>
      </c>
      <c r="G47" s="25" t="e">
        <f>#REF!</f>
        <v>#REF!</v>
      </c>
      <c r="H47" s="25" t="e">
        <f>#REF!</f>
        <v>#REF!</v>
      </c>
    </row>
    <row r="48" spans="1:53" customFormat="1" ht="19.5" customHeight="1">
      <c r="A48" s="79" t="s">
        <v>29</v>
      </c>
      <c r="B48" s="43" t="s">
        <v>11</v>
      </c>
      <c r="C48" s="44">
        <f t="shared" si="1"/>
        <v>219.62</v>
      </c>
      <c r="D48" s="33"/>
      <c r="E48" s="45"/>
      <c r="F48" s="45"/>
      <c r="G48" s="45"/>
      <c r="H48" s="45"/>
    </row>
    <row r="49" spans="1:13" customFormat="1">
      <c r="A49" s="80"/>
      <c r="B49" s="47" t="s">
        <v>12</v>
      </c>
      <c r="C49" s="44">
        <f t="shared" si="1"/>
        <v>219.62</v>
      </c>
      <c r="D49" s="33"/>
      <c r="E49" s="45"/>
      <c r="F49" s="45"/>
      <c r="G49" s="45"/>
      <c r="H49" s="45"/>
    </row>
    <row r="50" spans="1:13" customFormat="1" ht="25.5">
      <c r="A50" s="81" t="s">
        <v>30</v>
      </c>
      <c r="B50" s="43" t="s">
        <v>11</v>
      </c>
      <c r="C50" s="44">
        <v>219.62</v>
      </c>
      <c r="D50" s="33"/>
      <c r="E50" s="45"/>
      <c r="F50" s="45"/>
      <c r="G50" s="45"/>
      <c r="H50" s="45"/>
    </row>
    <row r="51" spans="1:13" customFormat="1">
      <c r="A51" s="82"/>
      <c r="B51" s="35" t="s">
        <v>12</v>
      </c>
      <c r="C51" s="44">
        <v>219.62</v>
      </c>
      <c r="D51" s="33"/>
      <c r="E51" s="45"/>
      <c r="F51" s="45"/>
      <c r="G51" s="45"/>
      <c r="H51" s="45"/>
    </row>
    <row r="52" spans="1:13" customFormat="1">
      <c r="A52" s="83" t="s">
        <v>31</v>
      </c>
      <c r="B52" s="84"/>
      <c r="C52" s="85"/>
      <c r="D52" s="86"/>
      <c r="E52" s="86"/>
      <c r="F52" s="86"/>
      <c r="G52" s="86"/>
      <c r="H52" s="86"/>
      <c r="I52" s="86"/>
      <c r="J52" s="87"/>
      <c r="K52" s="87"/>
      <c r="L52" s="88"/>
      <c r="M52" s="88"/>
    </row>
    <row r="53" spans="1:13" customFormat="1">
      <c r="A53" s="89" t="s">
        <v>27</v>
      </c>
      <c r="B53" s="90" t="s">
        <v>11</v>
      </c>
      <c r="C53" s="91">
        <f>C55+C63</f>
        <v>6608.9</v>
      </c>
      <c r="D53" s="92"/>
      <c r="E53" s="92"/>
      <c r="F53" s="92"/>
      <c r="G53" s="92"/>
      <c r="H53" s="92"/>
      <c r="I53" s="93"/>
      <c r="J53" s="88"/>
      <c r="K53" s="88"/>
      <c r="L53" s="88"/>
      <c r="M53" s="88"/>
    </row>
    <row r="54" spans="1:13" customFormat="1">
      <c r="A54" s="94" t="s">
        <v>28</v>
      </c>
      <c r="B54" s="90" t="s">
        <v>12</v>
      </c>
      <c r="C54" s="91">
        <f>C56+C64</f>
        <v>6608.9</v>
      </c>
      <c r="D54" s="92"/>
      <c r="E54" s="92"/>
      <c r="F54" s="92"/>
      <c r="G54" s="92"/>
      <c r="H54" s="92"/>
      <c r="I54" s="93"/>
      <c r="J54" s="88"/>
      <c r="K54" s="88"/>
      <c r="L54" s="88"/>
      <c r="M54" s="88"/>
    </row>
    <row r="55" spans="1:13" s="26" customFormat="1">
      <c r="A55" s="23" t="s">
        <v>13</v>
      </c>
      <c r="B55" s="24" t="s">
        <v>11</v>
      </c>
      <c r="C55" s="25">
        <f t="shared" ref="C55:C60" si="2">C57</f>
        <v>4000</v>
      </c>
      <c r="D55" s="25" t="e">
        <f>#REF!</f>
        <v>#REF!</v>
      </c>
      <c r="E55" s="25" t="e">
        <f>#REF!</f>
        <v>#REF!</v>
      </c>
      <c r="F55" s="25" t="e">
        <f>#REF!</f>
        <v>#REF!</v>
      </c>
      <c r="G55" s="25" t="e">
        <f>#REF!</f>
        <v>#REF!</v>
      </c>
      <c r="H55" s="25" t="e">
        <f>#REF!</f>
        <v>#REF!</v>
      </c>
      <c r="M55" s="27"/>
    </row>
    <row r="56" spans="1:13" s="26" customFormat="1">
      <c r="A56" s="28" t="s">
        <v>14</v>
      </c>
      <c r="B56" s="29" t="s">
        <v>12</v>
      </c>
      <c r="C56" s="25">
        <f t="shared" si="2"/>
        <v>4000</v>
      </c>
      <c r="D56" s="25" t="e">
        <f>#REF!</f>
        <v>#REF!</v>
      </c>
      <c r="E56" s="25" t="e">
        <f>#REF!</f>
        <v>#REF!</v>
      </c>
      <c r="F56" s="25" t="e">
        <f>#REF!</f>
        <v>#REF!</v>
      </c>
      <c r="G56" s="25" t="e">
        <f>#REF!</f>
        <v>#REF!</v>
      </c>
      <c r="H56" s="25" t="e">
        <f>#REF!</f>
        <v>#REF!</v>
      </c>
    </row>
    <row r="57" spans="1:13" customFormat="1">
      <c r="A57" s="95" t="s">
        <v>17</v>
      </c>
      <c r="B57" s="43" t="s">
        <v>11</v>
      </c>
      <c r="C57" s="44">
        <f t="shared" si="2"/>
        <v>4000</v>
      </c>
      <c r="D57" s="33"/>
      <c r="E57" s="45"/>
      <c r="F57" s="45"/>
      <c r="G57" s="45"/>
      <c r="H57" s="45"/>
    </row>
    <row r="58" spans="1:13" customFormat="1">
      <c r="A58" s="80"/>
      <c r="B58" s="47" t="s">
        <v>12</v>
      </c>
      <c r="C58" s="44">
        <f t="shared" si="2"/>
        <v>4000</v>
      </c>
      <c r="D58" s="33"/>
      <c r="E58" s="45"/>
      <c r="F58" s="45"/>
      <c r="G58" s="45"/>
      <c r="H58" s="45"/>
    </row>
    <row r="59" spans="1:13" customFormat="1">
      <c r="A59" s="96" t="s">
        <v>18</v>
      </c>
      <c r="B59" s="43" t="s">
        <v>11</v>
      </c>
      <c r="C59" s="44">
        <f t="shared" si="2"/>
        <v>4000</v>
      </c>
      <c r="D59" s="33"/>
      <c r="E59" s="45"/>
      <c r="F59" s="45"/>
      <c r="G59" s="45"/>
      <c r="H59" s="45"/>
    </row>
    <row r="60" spans="1:13" customFormat="1">
      <c r="A60" s="82"/>
      <c r="B60" s="35" t="s">
        <v>12</v>
      </c>
      <c r="C60" s="44">
        <f t="shared" si="2"/>
        <v>4000</v>
      </c>
      <c r="D60" s="33"/>
      <c r="E60" s="45"/>
      <c r="F60" s="45"/>
      <c r="G60" s="45"/>
      <c r="H60" s="45"/>
    </row>
    <row r="61" spans="1:13" customFormat="1">
      <c r="A61" s="42" t="s">
        <v>19</v>
      </c>
      <c r="B61" s="43" t="s">
        <v>11</v>
      </c>
      <c r="C61" s="44">
        <f>C93</f>
        <v>4000</v>
      </c>
      <c r="D61" s="33"/>
      <c r="E61" s="45"/>
      <c r="F61" s="45"/>
      <c r="G61" s="45"/>
      <c r="H61" s="45"/>
    </row>
    <row r="62" spans="1:13" customFormat="1">
      <c r="A62" s="46"/>
      <c r="B62" s="47" t="s">
        <v>12</v>
      </c>
      <c r="C62" s="44">
        <f>C94</f>
        <v>4000</v>
      </c>
      <c r="D62" s="48"/>
      <c r="E62" s="45"/>
      <c r="F62" s="45"/>
      <c r="G62" s="45"/>
      <c r="H62" s="45"/>
    </row>
    <row r="63" spans="1:13" customFormat="1">
      <c r="A63" s="97" t="s">
        <v>32</v>
      </c>
      <c r="B63" s="43" t="s">
        <v>11</v>
      </c>
      <c r="C63" s="44">
        <f>C64</f>
        <v>2608.9</v>
      </c>
      <c r="D63" s="92"/>
      <c r="E63" s="92"/>
      <c r="F63" s="92"/>
      <c r="G63" s="92"/>
      <c r="H63" s="92"/>
      <c r="I63" s="92"/>
      <c r="J63" s="88"/>
      <c r="K63" s="88"/>
      <c r="L63" s="88"/>
      <c r="M63" s="88"/>
    </row>
    <row r="64" spans="1:13" customFormat="1">
      <c r="A64" s="98" t="s">
        <v>14</v>
      </c>
      <c r="B64" s="47" t="s">
        <v>12</v>
      </c>
      <c r="C64" s="44">
        <f>C66</f>
        <v>2608.9</v>
      </c>
      <c r="D64" s="92"/>
      <c r="E64" s="92"/>
      <c r="F64" s="92"/>
      <c r="G64" s="92"/>
      <c r="H64" s="92"/>
      <c r="I64" s="92"/>
      <c r="J64" s="88"/>
      <c r="K64" s="88"/>
      <c r="L64" s="88"/>
      <c r="M64" s="88"/>
    </row>
    <row r="65" spans="1:13" customFormat="1">
      <c r="A65" s="95" t="s">
        <v>17</v>
      </c>
      <c r="B65" s="99" t="s">
        <v>11</v>
      </c>
      <c r="C65" s="44">
        <f>C66</f>
        <v>2608.9</v>
      </c>
      <c r="D65" s="92"/>
      <c r="E65" s="92"/>
      <c r="F65" s="92"/>
      <c r="G65" s="92"/>
      <c r="H65" s="92"/>
      <c r="I65" s="92"/>
      <c r="J65" s="88"/>
      <c r="K65" s="88"/>
      <c r="L65" s="88"/>
      <c r="M65" s="88"/>
    </row>
    <row r="66" spans="1:13" customFormat="1">
      <c r="A66" s="80"/>
      <c r="B66" s="47" t="s">
        <v>12</v>
      </c>
      <c r="C66" s="44">
        <f>C68</f>
        <v>2608.9</v>
      </c>
      <c r="D66" s="92"/>
      <c r="E66" s="92"/>
      <c r="F66" s="92"/>
      <c r="G66" s="92"/>
      <c r="H66" s="92"/>
      <c r="I66" s="92"/>
      <c r="J66" s="88"/>
      <c r="K66" s="88"/>
      <c r="L66" s="88"/>
      <c r="M66" s="88"/>
    </row>
    <row r="67" spans="1:13" customFormat="1">
      <c r="A67" s="95" t="s">
        <v>18</v>
      </c>
      <c r="B67" s="43" t="s">
        <v>11</v>
      </c>
      <c r="C67" s="44">
        <f>C68</f>
        <v>2608.9</v>
      </c>
      <c r="D67" s="92"/>
      <c r="E67" s="92"/>
      <c r="F67" s="92"/>
      <c r="G67" s="92"/>
      <c r="H67" s="92"/>
      <c r="I67" s="92"/>
      <c r="J67" s="88"/>
      <c r="K67" s="88"/>
      <c r="L67" s="88"/>
      <c r="M67" s="88"/>
    </row>
    <row r="68" spans="1:13" customFormat="1">
      <c r="A68" s="100"/>
      <c r="B68" s="47" t="s">
        <v>12</v>
      </c>
      <c r="C68" s="44">
        <f>C70</f>
        <v>2608.9</v>
      </c>
      <c r="D68" s="92"/>
      <c r="E68" s="92"/>
      <c r="F68" s="92"/>
      <c r="G68" s="92"/>
      <c r="H68" s="92"/>
      <c r="I68" s="92"/>
      <c r="J68" s="88"/>
      <c r="K68" s="88"/>
      <c r="L68" s="88"/>
      <c r="M68" s="88"/>
    </row>
    <row r="69" spans="1:13" customFormat="1">
      <c r="A69" s="101" t="s">
        <v>33</v>
      </c>
      <c r="B69" s="102" t="s">
        <v>11</v>
      </c>
      <c r="C69" s="44">
        <f>C78</f>
        <v>2608.9</v>
      </c>
      <c r="D69" s="92"/>
      <c r="E69" s="92"/>
      <c r="F69" s="92"/>
      <c r="G69" s="92"/>
      <c r="H69" s="92"/>
      <c r="I69" s="92"/>
      <c r="J69" s="88"/>
      <c r="K69" s="88"/>
      <c r="L69" s="88"/>
      <c r="M69" s="88"/>
    </row>
    <row r="70" spans="1:13" customFormat="1">
      <c r="A70" s="100"/>
      <c r="B70" s="69" t="s">
        <v>12</v>
      </c>
      <c r="C70" s="44">
        <f>C79</f>
        <v>2608.9</v>
      </c>
      <c r="D70" s="92"/>
      <c r="E70" s="92"/>
      <c r="F70" s="92"/>
      <c r="G70" s="92"/>
      <c r="H70" s="92"/>
      <c r="I70" s="92"/>
      <c r="J70" s="88"/>
      <c r="K70" s="88"/>
      <c r="L70" s="88"/>
      <c r="M70" s="88"/>
    </row>
    <row r="71" spans="1:13" s="33" customFormat="1">
      <c r="A71" s="148" t="s">
        <v>34</v>
      </c>
      <c r="B71" s="148"/>
      <c r="C71" s="148"/>
    </row>
    <row r="72" spans="1:13" s="33" customFormat="1">
      <c r="A72" s="42" t="s">
        <v>27</v>
      </c>
      <c r="B72" s="102" t="s">
        <v>11</v>
      </c>
      <c r="C72" s="44">
        <f t="shared" ref="C72:C81" si="3">C74</f>
        <v>2608.9</v>
      </c>
      <c r="E72" s="103"/>
    </row>
    <row r="73" spans="1:13" s="33" customFormat="1">
      <c r="A73" s="46" t="s">
        <v>28</v>
      </c>
      <c r="B73" s="69" t="s">
        <v>12</v>
      </c>
      <c r="C73" s="44">
        <f t="shared" si="3"/>
        <v>2608.9</v>
      </c>
      <c r="E73" s="103"/>
    </row>
    <row r="74" spans="1:13" s="33" customFormat="1">
      <c r="A74" s="104" t="s">
        <v>20</v>
      </c>
      <c r="B74" s="43" t="s">
        <v>11</v>
      </c>
      <c r="C74" s="44">
        <f t="shared" si="3"/>
        <v>2608.9</v>
      </c>
      <c r="E74" s="103"/>
    </row>
    <row r="75" spans="1:13" s="33" customFormat="1">
      <c r="A75" s="98" t="s">
        <v>14</v>
      </c>
      <c r="B75" s="47" t="s">
        <v>12</v>
      </c>
      <c r="C75" s="44">
        <f t="shared" si="3"/>
        <v>2608.9</v>
      </c>
    </row>
    <row r="76" spans="1:13" s="33" customFormat="1">
      <c r="A76" s="95" t="s">
        <v>17</v>
      </c>
      <c r="B76" s="99" t="s">
        <v>11</v>
      </c>
      <c r="C76" s="44">
        <f t="shared" si="3"/>
        <v>2608.9</v>
      </c>
    </row>
    <row r="77" spans="1:13" s="33" customFormat="1">
      <c r="A77" s="80"/>
      <c r="B77" s="47" t="s">
        <v>12</v>
      </c>
      <c r="C77" s="44">
        <f t="shared" si="3"/>
        <v>2608.9</v>
      </c>
    </row>
    <row r="78" spans="1:13" customFormat="1">
      <c r="A78" s="101" t="s">
        <v>33</v>
      </c>
      <c r="B78" s="102" t="s">
        <v>11</v>
      </c>
      <c r="C78" s="44">
        <f t="shared" si="3"/>
        <v>2608.9</v>
      </c>
      <c r="D78" s="92"/>
      <c r="E78" s="92"/>
      <c r="F78" s="92"/>
      <c r="G78" s="92"/>
      <c r="H78" s="92"/>
      <c r="I78" s="92"/>
      <c r="J78" s="88"/>
      <c r="K78" s="88"/>
      <c r="L78" s="88"/>
      <c r="M78" s="88"/>
    </row>
    <row r="79" spans="1:13" customFormat="1">
      <c r="A79" s="100"/>
      <c r="B79" s="69" t="s">
        <v>12</v>
      </c>
      <c r="C79" s="44">
        <f t="shared" si="3"/>
        <v>2608.9</v>
      </c>
      <c r="D79" s="92"/>
      <c r="E79" s="92"/>
      <c r="F79" s="92"/>
      <c r="G79" s="92"/>
      <c r="H79" s="92"/>
      <c r="I79" s="92"/>
      <c r="J79" s="88"/>
      <c r="K79" s="88"/>
      <c r="L79" s="88"/>
      <c r="M79" s="88"/>
    </row>
    <row r="80" spans="1:13" s="26" customFormat="1">
      <c r="A80" s="105" t="s">
        <v>35</v>
      </c>
      <c r="B80" s="106" t="s">
        <v>11</v>
      </c>
      <c r="C80" s="107">
        <f t="shared" si="3"/>
        <v>2608.9</v>
      </c>
      <c r="D80" s="108"/>
    </row>
    <row r="81" spans="1:24">
      <c r="A81" s="109"/>
      <c r="B81" s="110" t="s">
        <v>12</v>
      </c>
      <c r="C81" s="107">
        <f t="shared" si="3"/>
        <v>2608.9</v>
      </c>
    </row>
    <row r="82" spans="1:24" s="115" customFormat="1" ht="38.25">
      <c r="A82" s="111" t="s">
        <v>36</v>
      </c>
      <c r="B82" s="112" t="s">
        <v>11</v>
      </c>
      <c r="C82" s="113">
        <v>2608.9</v>
      </c>
      <c r="D82" s="93"/>
      <c r="E82" s="113"/>
      <c r="F82" s="113"/>
      <c r="G82" s="113"/>
      <c r="H82" s="113"/>
      <c r="I82" s="114"/>
      <c r="J82" s="114"/>
      <c r="K82" s="114"/>
    </row>
    <row r="83" spans="1:24" s="115" customFormat="1" ht="16.5" customHeight="1">
      <c r="A83" s="116"/>
      <c r="B83" s="117" t="s">
        <v>12</v>
      </c>
      <c r="C83" s="113">
        <v>2608.9</v>
      </c>
      <c r="D83" s="93"/>
      <c r="E83" s="113"/>
      <c r="F83" s="113"/>
      <c r="G83" s="113"/>
      <c r="H83" s="113"/>
      <c r="I83" s="114"/>
      <c r="J83" s="114"/>
      <c r="K83" s="114"/>
    </row>
    <row r="84" spans="1:24" s="63" customFormat="1">
      <c r="A84" s="137" t="s">
        <v>37</v>
      </c>
      <c r="B84" s="138"/>
      <c r="C84" s="138"/>
      <c r="D84" s="139"/>
      <c r="E84" s="139"/>
      <c r="F84" s="139"/>
      <c r="G84" s="139"/>
      <c r="H84" s="140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</row>
    <row r="85" spans="1:24" s="77" customFormat="1">
      <c r="A85" s="74" t="s">
        <v>27</v>
      </c>
      <c r="B85" s="75" t="s">
        <v>11</v>
      </c>
      <c r="C85" s="76">
        <f t="shared" ref="C85:C94" si="4">C87</f>
        <v>4000</v>
      </c>
      <c r="D85" s="76" t="e">
        <f>D87+#REF!</f>
        <v>#REF!</v>
      </c>
      <c r="E85" s="76" t="e">
        <f>E87+#REF!</f>
        <v>#REF!</v>
      </c>
      <c r="F85" s="76" t="e">
        <f>F87+#REF!</f>
        <v>#REF!</v>
      </c>
      <c r="G85" s="76" t="e">
        <f>G87+#REF!</f>
        <v>#REF!</v>
      </c>
      <c r="H85" s="76" t="e">
        <f>H87+#REF!</f>
        <v>#REF!</v>
      </c>
    </row>
    <row r="86" spans="1:24" s="77" customFormat="1">
      <c r="A86" s="78" t="s">
        <v>28</v>
      </c>
      <c r="B86" s="69" t="s">
        <v>12</v>
      </c>
      <c r="C86" s="76">
        <f t="shared" si="4"/>
        <v>4000</v>
      </c>
      <c r="D86" s="76" t="e">
        <f>D88+#REF!</f>
        <v>#REF!</v>
      </c>
      <c r="E86" s="76" t="e">
        <f>E88+#REF!</f>
        <v>#REF!</v>
      </c>
      <c r="F86" s="76" t="e">
        <f>F88+#REF!</f>
        <v>#REF!</v>
      </c>
      <c r="G86" s="76" t="e">
        <f>G88+#REF!</f>
        <v>#REF!</v>
      </c>
      <c r="H86" s="76" t="e">
        <f>H88+#REF!</f>
        <v>#REF!</v>
      </c>
    </row>
    <row r="87" spans="1:24" s="26" customFormat="1">
      <c r="A87" s="23" t="s">
        <v>13</v>
      </c>
      <c r="B87" s="24" t="s">
        <v>11</v>
      </c>
      <c r="C87" s="25">
        <f t="shared" si="4"/>
        <v>4000</v>
      </c>
      <c r="D87" s="25" t="e">
        <f>#REF!</f>
        <v>#REF!</v>
      </c>
      <c r="E87" s="25" t="e">
        <f>#REF!</f>
        <v>#REF!</v>
      </c>
      <c r="F87" s="25" t="e">
        <f>#REF!</f>
        <v>#REF!</v>
      </c>
      <c r="G87" s="25" t="e">
        <f>#REF!</f>
        <v>#REF!</v>
      </c>
      <c r="H87" s="25" t="e">
        <f>#REF!</f>
        <v>#REF!</v>
      </c>
      <c r="M87" s="27"/>
    </row>
    <row r="88" spans="1:24" s="26" customFormat="1">
      <c r="A88" s="28" t="s">
        <v>14</v>
      </c>
      <c r="B88" s="29" t="s">
        <v>12</v>
      </c>
      <c r="C88" s="25">
        <f t="shared" si="4"/>
        <v>4000</v>
      </c>
      <c r="D88" s="25" t="e">
        <f>#REF!</f>
        <v>#REF!</v>
      </c>
      <c r="E88" s="25" t="e">
        <f>#REF!</f>
        <v>#REF!</v>
      </c>
      <c r="F88" s="25" t="e">
        <f>#REF!</f>
        <v>#REF!</v>
      </c>
      <c r="G88" s="25" t="e">
        <f>#REF!</f>
        <v>#REF!</v>
      </c>
      <c r="H88" s="25" t="e">
        <f>#REF!</f>
        <v>#REF!</v>
      </c>
    </row>
    <row r="89" spans="1:24" customFormat="1">
      <c r="A89" s="95" t="s">
        <v>17</v>
      </c>
      <c r="B89" s="43" t="s">
        <v>11</v>
      </c>
      <c r="C89" s="44">
        <f t="shared" si="4"/>
        <v>4000</v>
      </c>
      <c r="D89" s="33"/>
      <c r="E89" s="45"/>
      <c r="F89" s="45"/>
      <c r="G89" s="45"/>
      <c r="H89" s="45"/>
    </row>
    <row r="90" spans="1:24" customFormat="1">
      <c r="A90" s="80"/>
      <c r="B90" s="47" t="s">
        <v>12</v>
      </c>
      <c r="C90" s="44">
        <f t="shared" si="4"/>
        <v>4000</v>
      </c>
      <c r="D90" s="33"/>
      <c r="E90" s="45"/>
      <c r="F90" s="45"/>
      <c r="G90" s="45"/>
      <c r="H90" s="45"/>
    </row>
    <row r="91" spans="1:24" customFormat="1">
      <c r="A91" s="96" t="s">
        <v>18</v>
      </c>
      <c r="B91" s="43" t="s">
        <v>11</v>
      </c>
      <c r="C91" s="44">
        <f t="shared" si="4"/>
        <v>4000</v>
      </c>
      <c r="D91" s="33"/>
      <c r="E91" s="45"/>
      <c r="F91" s="45"/>
      <c r="G91" s="45"/>
      <c r="H91" s="45"/>
    </row>
    <row r="92" spans="1:24" customFormat="1">
      <c r="A92" s="82"/>
      <c r="B92" s="35" t="s">
        <v>12</v>
      </c>
      <c r="C92" s="44">
        <f t="shared" si="4"/>
        <v>4000</v>
      </c>
      <c r="D92" s="33"/>
      <c r="E92" s="45"/>
      <c r="F92" s="45"/>
      <c r="G92" s="45"/>
      <c r="H92" s="45"/>
    </row>
    <row r="93" spans="1:24" customFormat="1">
      <c r="A93" s="42" t="s">
        <v>19</v>
      </c>
      <c r="B93" s="43" t="s">
        <v>11</v>
      </c>
      <c r="C93" s="118">
        <f t="shared" si="4"/>
        <v>4000</v>
      </c>
      <c r="D93" s="33"/>
      <c r="E93" s="45"/>
      <c r="F93" s="45"/>
      <c r="G93" s="45"/>
      <c r="H93" s="45"/>
    </row>
    <row r="94" spans="1:24" customFormat="1">
      <c r="A94" s="46"/>
      <c r="B94" s="99" t="s">
        <v>12</v>
      </c>
      <c r="C94" s="118">
        <f t="shared" si="4"/>
        <v>4000</v>
      </c>
      <c r="D94" s="33"/>
      <c r="E94" s="45"/>
      <c r="F94" s="45"/>
      <c r="G94" s="45"/>
      <c r="H94" s="45"/>
    </row>
    <row r="95" spans="1:24" s="115" customFormat="1" ht="19.5" customHeight="1">
      <c r="A95" s="141" t="s">
        <v>38</v>
      </c>
      <c r="B95" s="112" t="s">
        <v>11</v>
      </c>
      <c r="C95" s="113">
        <v>4000</v>
      </c>
      <c r="D95" s="93"/>
      <c r="E95" s="113"/>
      <c r="F95" s="113"/>
      <c r="G95" s="113"/>
      <c r="H95" s="113"/>
      <c r="I95" s="114"/>
      <c r="J95" s="114"/>
      <c r="K95" s="114"/>
    </row>
    <row r="96" spans="1:24" s="115" customFormat="1" ht="15" customHeight="1">
      <c r="A96" s="142"/>
      <c r="B96" s="117" t="s">
        <v>12</v>
      </c>
      <c r="C96" s="113">
        <v>4000</v>
      </c>
      <c r="D96" s="93"/>
      <c r="E96" s="113"/>
      <c r="F96" s="113"/>
      <c r="G96" s="113"/>
      <c r="H96" s="113"/>
      <c r="I96" s="114"/>
      <c r="J96" s="114"/>
      <c r="K96" s="114"/>
    </row>
    <row r="97" spans="1:9" s="119" customFormat="1">
      <c r="A97" s="143" t="s">
        <v>39</v>
      </c>
      <c r="B97" s="144"/>
      <c r="C97" s="144"/>
      <c r="D97" s="139"/>
      <c r="E97" s="139"/>
      <c r="F97" s="139"/>
      <c r="G97" s="139"/>
      <c r="H97" s="140"/>
    </row>
    <row r="98" spans="1:9" s="119" customFormat="1" ht="15">
      <c r="A98" s="120" t="s">
        <v>10</v>
      </c>
      <c r="B98" s="121" t="s">
        <v>11</v>
      </c>
      <c r="C98" s="122">
        <f>C102</f>
        <v>460</v>
      </c>
      <c r="D98" s="123"/>
      <c r="E98" s="124"/>
      <c r="F98" s="124"/>
      <c r="G98" s="124"/>
      <c r="H98" s="124"/>
    </row>
    <row r="99" spans="1:9" s="119" customFormat="1">
      <c r="A99" s="125"/>
      <c r="B99" s="126" t="s">
        <v>12</v>
      </c>
      <c r="C99" s="122">
        <f>C103</f>
        <v>460</v>
      </c>
      <c r="D99" s="123"/>
      <c r="E99" s="127"/>
      <c r="F99" s="127"/>
      <c r="G99" s="127"/>
      <c r="H99" s="127"/>
    </row>
    <row r="100" spans="1:9" s="52" customFormat="1" hidden="1">
      <c r="A100" s="128" t="s">
        <v>29</v>
      </c>
      <c r="B100" s="54" t="s">
        <v>11</v>
      </c>
      <c r="C100" s="25"/>
      <c r="D100" s="50"/>
      <c r="E100" s="51"/>
      <c r="F100" s="51"/>
      <c r="G100" s="51"/>
      <c r="H100" s="51"/>
    </row>
    <row r="101" spans="1:9" s="52" customFormat="1" hidden="1">
      <c r="A101" s="61"/>
      <c r="B101" s="29" t="s">
        <v>12</v>
      </c>
      <c r="C101" s="25"/>
      <c r="D101" s="50"/>
      <c r="E101" s="51"/>
      <c r="F101" s="51"/>
      <c r="G101" s="51"/>
      <c r="H101" s="51"/>
    </row>
    <row r="102" spans="1:9" s="52" customFormat="1">
      <c r="A102" s="23" t="s">
        <v>20</v>
      </c>
      <c r="B102" s="24" t="s">
        <v>11</v>
      </c>
      <c r="C102" s="49">
        <f t="shared" ref="C102:C107" si="5">C104</f>
        <v>460</v>
      </c>
      <c r="D102" s="50"/>
      <c r="E102" s="51"/>
      <c r="F102" s="51"/>
      <c r="G102" s="51"/>
      <c r="H102" s="51"/>
    </row>
    <row r="103" spans="1:9" s="52" customFormat="1">
      <c r="A103" s="28" t="s">
        <v>14</v>
      </c>
      <c r="B103" s="29" t="s">
        <v>12</v>
      </c>
      <c r="C103" s="49">
        <f t="shared" si="5"/>
        <v>460</v>
      </c>
      <c r="D103" s="50"/>
      <c r="E103" s="51"/>
      <c r="F103" s="51"/>
      <c r="G103" s="51"/>
      <c r="H103" s="51"/>
    </row>
    <row r="104" spans="1:9" s="52" customFormat="1">
      <c r="A104" s="53" t="s">
        <v>17</v>
      </c>
      <c r="B104" s="54" t="s">
        <v>11</v>
      </c>
      <c r="C104" s="25">
        <f t="shared" si="5"/>
        <v>460</v>
      </c>
      <c r="D104" s="55"/>
      <c r="E104" s="25"/>
      <c r="F104" s="25"/>
      <c r="G104" s="25"/>
      <c r="H104" s="25"/>
      <c r="I104" s="50"/>
    </row>
    <row r="105" spans="1:9" s="52" customFormat="1">
      <c r="A105" s="39"/>
      <c r="B105" s="29" t="s">
        <v>12</v>
      </c>
      <c r="C105" s="25">
        <f t="shared" si="5"/>
        <v>460</v>
      </c>
      <c r="D105" s="55"/>
      <c r="E105" s="25"/>
      <c r="F105" s="25"/>
      <c r="G105" s="25"/>
      <c r="H105" s="25"/>
      <c r="I105" s="50"/>
    </row>
    <row r="106" spans="1:9" s="52" customFormat="1">
      <c r="A106" s="56" t="s">
        <v>21</v>
      </c>
      <c r="B106" s="24" t="s">
        <v>11</v>
      </c>
      <c r="C106" s="25">
        <f t="shared" si="5"/>
        <v>460</v>
      </c>
      <c r="D106" s="57"/>
      <c r="E106" s="51"/>
      <c r="F106" s="51"/>
      <c r="G106" s="51"/>
      <c r="H106" s="51"/>
    </row>
    <row r="107" spans="1:9" s="52" customFormat="1">
      <c r="A107" s="28"/>
      <c r="B107" s="29" t="s">
        <v>12</v>
      </c>
      <c r="C107" s="25">
        <f t="shared" si="5"/>
        <v>460</v>
      </c>
      <c r="D107" s="57"/>
      <c r="E107" s="51"/>
      <c r="F107" s="51"/>
      <c r="G107" s="51"/>
      <c r="H107" s="51"/>
    </row>
    <row r="108" spans="1:9" s="52" customFormat="1">
      <c r="A108" s="58" t="s">
        <v>22</v>
      </c>
      <c r="B108" s="24" t="s">
        <v>11</v>
      </c>
      <c r="C108" s="25">
        <f>C117</f>
        <v>460</v>
      </c>
      <c r="D108" s="57"/>
      <c r="E108" s="51"/>
      <c r="F108" s="51"/>
      <c r="G108" s="51"/>
      <c r="H108" s="51"/>
    </row>
    <row r="109" spans="1:9" s="52" customFormat="1">
      <c r="A109" s="61"/>
      <c r="B109" s="29" t="s">
        <v>12</v>
      </c>
      <c r="C109" s="25">
        <f>C118</f>
        <v>460</v>
      </c>
      <c r="D109" s="57"/>
      <c r="E109" s="51"/>
      <c r="F109" s="51"/>
      <c r="G109" s="51"/>
      <c r="H109" s="51"/>
    </row>
    <row r="110" spans="1:9" s="103" customFormat="1" ht="14.25" customHeight="1">
      <c r="A110" s="145" t="s">
        <v>40</v>
      </c>
      <c r="B110" s="146"/>
      <c r="C110" s="147"/>
      <c r="D110" s="129"/>
      <c r="E110" s="129"/>
      <c r="F110" s="129"/>
      <c r="G110" s="129"/>
      <c r="H110" s="129"/>
    </row>
    <row r="111" spans="1:9" s="103" customFormat="1" ht="15.75" customHeight="1">
      <c r="A111" s="130" t="s">
        <v>27</v>
      </c>
      <c r="B111" s="131" t="s">
        <v>11</v>
      </c>
      <c r="C111" s="118">
        <f t="shared" ref="C111:C116" si="6">C113</f>
        <v>460</v>
      </c>
      <c r="D111" s="132"/>
      <c r="E111" s="132"/>
      <c r="F111" s="132"/>
      <c r="G111" s="132"/>
      <c r="H111" s="132"/>
    </row>
    <row r="112" spans="1:9" s="103" customFormat="1" ht="15.75" customHeight="1">
      <c r="A112" s="100" t="s">
        <v>41</v>
      </c>
      <c r="B112" s="35" t="s">
        <v>12</v>
      </c>
      <c r="C112" s="118">
        <f t="shared" si="6"/>
        <v>460</v>
      </c>
      <c r="D112" s="133"/>
      <c r="E112" s="133" t="e">
        <f>E114+#REF!</f>
        <v>#REF!</v>
      </c>
      <c r="F112" s="133" t="e">
        <f>F114+#REF!</f>
        <v>#REF!</v>
      </c>
      <c r="G112" s="133" t="e">
        <f>G114+#REF!</f>
        <v>#REF!</v>
      </c>
      <c r="H112" s="133" t="e">
        <f>H114+#REF!</f>
        <v>#REF!</v>
      </c>
    </row>
    <row r="113" spans="1:5" s="103" customFormat="1" ht="15" customHeight="1">
      <c r="A113" s="134" t="s">
        <v>20</v>
      </c>
      <c r="B113" s="31" t="s">
        <v>11</v>
      </c>
      <c r="C113" s="135">
        <f t="shared" si="6"/>
        <v>460</v>
      </c>
    </row>
    <row r="114" spans="1:5" s="103" customFormat="1" ht="15" customHeight="1">
      <c r="A114" s="100" t="s">
        <v>42</v>
      </c>
      <c r="B114" s="35" t="s">
        <v>12</v>
      </c>
      <c r="C114" s="135">
        <f t="shared" si="6"/>
        <v>460</v>
      </c>
    </row>
    <row r="115" spans="1:5" s="103" customFormat="1" ht="13.5" customHeight="1">
      <c r="A115" s="95" t="s">
        <v>17</v>
      </c>
      <c r="B115" s="31" t="s">
        <v>11</v>
      </c>
      <c r="C115" s="135">
        <f t="shared" si="6"/>
        <v>460</v>
      </c>
    </row>
    <row r="116" spans="1:5" s="103" customFormat="1" ht="14.25" customHeight="1">
      <c r="A116" s="80"/>
      <c r="B116" s="35" t="s">
        <v>12</v>
      </c>
      <c r="C116" s="135">
        <f t="shared" si="6"/>
        <v>460</v>
      </c>
    </row>
    <row r="117" spans="1:5" s="103" customFormat="1" ht="15" customHeight="1">
      <c r="A117" s="41" t="s">
        <v>22</v>
      </c>
      <c r="B117" s="31" t="s">
        <v>11</v>
      </c>
      <c r="C117" s="136">
        <f>C126</f>
        <v>460</v>
      </c>
    </row>
    <row r="118" spans="1:5" s="103" customFormat="1" ht="15" customHeight="1">
      <c r="A118" s="28"/>
      <c r="B118" s="35" t="s">
        <v>12</v>
      </c>
      <c r="C118" s="136">
        <f>C127</f>
        <v>460</v>
      </c>
    </row>
    <row r="119" spans="1:5" s="33" customFormat="1">
      <c r="A119" s="148" t="s">
        <v>34</v>
      </c>
      <c r="B119" s="148"/>
      <c r="C119" s="148"/>
    </row>
    <row r="120" spans="1:5" s="33" customFormat="1">
      <c r="A120" s="42" t="s">
        <v>27</v>
      </c>
      <c r="B120" s="102" t="s">
        <v>11</v>
      </c>
      <c r="C120" s="44">
        <f t="shared" ref="C120:C129" si="7">C122</f>
        <v>460</v>
      </c>
      <c r="E120" s="103"/>
    </row>
    <row r="121" spans="1:5" s="33" customFormat="1">
      <c r="A121" s="46" t="s">
        <v>28</v>
      </c>
      <c r="B121" s="69" t="s">
        <v>12</v>
      </c>
      <c r="C121" s="44">
        <f t="shared" si="7"/>
        <v>460</v>
      </c>
      <c r="E121" s="103"/>
    </row>
    <row r="122" spans="1:5" s="33" customFormat="1">
      <c r="A122" s="104" t="s">
        <v>20</v>
      </c>
      <c r="B122" s="43" t="s">
        <v>11</v>
      </c>
      <c r="C122" s="44">
        <f t="shared" si="7"/>
        <v>460</v>
      </c>
      <c r="E122" s="103"/>
    </row>
    <row r="123" spans="1:5" s="33" customFormat="1">
      <c r="A123" s="98" t="s">
        <v>14</v>
      </c>
      <c r="B123" s="47" t="s">
        <v>12</v>
      </c>
      <c r="C123" s="44">
        <f t="shared" si="7"/>
        <v>460</v>
      </c>
    </row>
    <row r="124" spans="1:5" s="33" customFormat="1">
      <c r="A124" s="95" t="s">
        <v>17</v>
      </c>
      <c r="B124" s="99" t="s">
        <v>11</v>
      </c>
      <c r="C124" s="44">
        <f t="shared" si="7"/>
        <v>460</v>
      </c>
    </row>
    <row r="125" spans="1:5" s="33" customFormat="1">
      <c r="A125" s="80"/>
      <c r="B125" s="47" t="s">
        <v>12</v>
      </c>
      <c r="C125" s="44">
        <f t="shared" si="7"/>
        <v>460</v>
      </c>
    </row>
    <row r="126" spans="1:5" s="103" customFormat="1" ht="15" customHeight="1">
      <c r="A126" s="41" t="s">
        <v>22</v>
      </c>
      <c r="B126" s="31" t="s">
        <v>11</v>
      </c>
      <c r="C126" s="136">
        <f t="shared" si="7"/>
        <v>460</v>
      </c>
    </row>
    <row r="127" spans="1:5" s="103" customFormat="1" ht="15" customHeight="1">
      <c r="A127" s="28"/>
      <c r="B127" s="35" t="s">
        <v>12</v>
      </c>
      <c r="C127" s="136">
        <f t="shared" si="7"/>
        <v>460</v>
      </c>
    </row>
    <row r="128" spans="1:5" s="26" customFormat="1">
      <c r="A128" s="105" t="s">
        <v>35</v>
      </c>
      <c r="B128" s="106" t="s">
        <v>11</v>
      </c>
      <c r="C128" s="107">
        <f t="shared" si="7"/>
        <v>460</v>
      </c>
      <c r="D128" s="108"/>
    </row>
    <row r="129" spans="1:11">
      <c r="A129" s="109"/>
      <c r="B129" s="110" t="s">
        <v>12</v>
      </c>
      <c r="C129" s="107">
        <f t="shared" si="7"/>
        <v>460</v>
      </c>
    </row>
    <row r="130" spans="1:11" s="115" customFormat="1" ht="45.75" customHeight="1">
      <c r="A130" s="111" t="s">
        <v>43</v>
      </c>
      <c r="B130" s="112" t="s">
        <v>11</v>
      </c>
      <c r="C130" s="113">
        <v>460</v>
      </c>
      <c r="D130" s="93"/>
      <c r="E130" s="113"/>
      <c r="F130" s="113"/>
      <c r="G130" s="113"/>
      <c r="H130" s="113"/>
      <c r="I130" s="114"/>
      <c r="J130" s="114"/>
      <c r="K130" s="114"/>
    </row>
    <row r="131" spans="1:11" s="115" customFormat="1" ht="16.5" customHeight="1">
      <c r="A131" s="116"/>
      <c r="B131" s="117" t="s">
        <v>12</v>
      </c>
      <c r="C131" s="113">
        <v>460</v>
      </c>
      <c r="D131" s="93"/>
      <c r="E131" s="113"/>
      <c r="F131" s="113"/>
      <c r="G131" s="113"/>
      <c r="H131" s="113"/>
      <c r="I131" s="114"/>
      <c r="J131" s="114"/>
      <c r="K131" s="114"/>
    </row>
  </sheetData>
  <mergeCells count="11">
    <mergeCell ref="A71:C71"/>
    <mergeCell ref="A1:H1"/>
    <mergeCell ref="A2:C2"/>
    <mergeCell ref="A7:H7"/>
    <mergeCell ref="A9:H9"/>
    <mergeCell ref="C10:C12"/>
    <mergeCell ref="A84:H84"/>
    <mergeCell ref="A95:A96"/>
    <mergeCell ref="A97:H97"/>
    <mergeCell ref="A110:C110"/>
    <mergeCell ref="A119:C11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22 decembrie 2021</vt:lpstr>
      <vt:lpstr>' 22 decembrie 2021'!Print_Titles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loredanat</cp:lastModifiedBy>
  <dcterms:created xsi:type="dcterms:W3CDTF">2021-12-22T07:54:11Z</dcterms:created>
  <dcterms:modified xsi:type="dcterms:W3CDTF">2021-12-23T08:00:44Z</dcterms:modified>
</cp:coreProperties>
</file>